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F076B9A-874D-4040-A9BD-A17988335E62}" xr6:coauthVersionLast="47" xr6:coauthVersionMax="47" xr10:uidLastSave="{00000000-0000-0000-0000-000000000000}"/>
  <bookViews>
    <workbookView xWindow="41280" yWindow="3225" windowWidth="31980" windowHeight="1470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3" l="1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N13" i="143" s="1"/>
  <c r="X12" i="143"/>
  <c r="U12" i="143"/>
  <c r="K12" i="143"/>
  <c r="G12" i="143"/>
  <c r="N12" i="143" s="1"/>
  <c r="C11" i="143"/>
  <c r="K9" i="143"/>
  <c r="G9" i="143"/>
  <c r="C9" i="143"/>
  <c r="U8" i="143"/>
  <c r="K8" i="143"/>
  <c r="G8" i="143"/>
  <c r="N8" i="143" s="1"/>
  <c r="X7" i="143"/>
  <c r="U7" i="143"/>
  <c r="K7" i="143"/>
  <c r="Y7" i="143" s="1"/>
  <c r="Y8" i="143" s="1"/>
  <c r="G7" i="143"/>
  <c r="N7" i="143" s="1"/>
  <c r="C7" i="143"/>
  <c r="D56" i="142"/>
  <c r="G55" i="142"/>
  <c r="G54" i="142"/>
  <c r="N15" i="143" l="1"/>
  <c r="N19" i="143"/>
  <c r="Y9" i="143"/>
  <c r="Y10" i="143" s="1"/>
  <c r="Y11" i="143" s="1"/>
  <c r="Y12" i="143" s="1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Y13" i="143"/>
  <c r="Y14" i="143" s="1"/>
  <c r="Y15" i="143" s="1"/>
  <c r="Y16" i="143" s="1"/>
  <c r="Y17" i="143" s="1"/>
  <c r="Y18" i="143" s="1"/>
  <c r="Y19" i="143" s="1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8" i="142" l="1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8" i="142" s="1"/>
  <c r="Q59" i="142" s="1"/>
  <c r="Q60" i="142" s="1"/>
  <c r="Q61" i="142" s="1"/>
  <c r="Q62" i="142" s="1"/>
  <c r="G45" i="143" s="1"/>
  <c r="Q7" i="143" s="1"/>
  <c r="P7" i="143" s="1"/>
  <c r="O7" i="143" s="1"/>
  <c r="S55" i="142"/>
  <c r="P42" i="142"/>
  <c r="O42" i="142" s="1"/>
  <c r="S42" i="142"/>
  <c r="R42" i="142" s="1"/>
  <c r="S7" i="143" l="1"/>
  <c r="R7" i="143" s="1"/>
  <c r="Q8" i="143"/>
  <c r="S8" i="143" s="1"/>
  <c r="R8" i="143" s="1"/>
  <c r="P8" i="143"/>
  <c r="O8" i="143" s="1"/>
  <c r="Q9" i="143"/>
  <c r="P43" i="142"/>
  <c r="O43" i="142" s="1"/>
  <c r="S43" i="142"/>
  <c r="R43" i="142" s="1"/>
  <c r="Q10" i="143" l="1"/>
  <c r="P9" i="143"/>
  <c r="O9" i="143" s="1"/>
  <c r="S9" i="143"/>
  <c r="R9" i="143" s="1"/>
  <c r="S10" i="143"/>
  <c r="R10" i="143" s="1"/>
  <c r="P44" i="142"/>
  <c r="O44" i="142" s="1"/>
  <c r="S44" i="142"/>
  <c r="R44" i="142" s="1"/>
  <c r="P10" i="143" l="1"/>
  <c r="O10" i="143" s="1"/>
  <c r="Q11" i="143"/>
  <c r="P45" i="142"/>
  <c r="O45" i="142" s="1"/>
  <c r="S45" i="142"/>
  <c r="R45" i="142" s="1"/>
  <c r="Q12" i="143" l="1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S61" i="142"/>
  <c r="R61" i="142" s="1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<sst xmlns="http://schemas.openxmlformats.org/spreadsheetml/2006/main" count="1910" uniqueCount="394">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</sst>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F40" activePane="bottomRight" state="frozen"/>
      <selection pane="topRight" activeCell="C1" sqref="C1"/>
      <selection pane="bottomLeft" activeCell="A7" sqref="A7"/>
      <selection pane="bottomRight" activeCell="Y57" sqref="Y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-3138066.8333333335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-3141640.6363636362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-3140799</v>
      </c>
      <c r="Y54" s="156">
        <f t="shared" si="26"/>
        <v>-3134848</v>
      </c>
      <c r="Z54" s="217">
        <f>AVERAGE(Y54:Y62)</f>
        <v>-3143862.888888889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62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3028838</v>
      </c>
      <c r="H58" s="132">
        <v>300</v>
      </c>
      <c r="I58" s="25">
        <v>2000</v>
      </c>
      <c r="J58" s="25">
        <v>300</v>
      </c>
      <c r="K58" s="170">
        <f t="shared" si="23"/>
        <v>2600</v>
      </c>
      <c r="L58" s="171"/>
      <c r="M58" s="153"/>
      <c r="N58" s="149">
        <f t="shared" si="24"/>
        <v>3031438</v>
      </c>
      <c r="O58" s="67">
        <f t="shared" si="25"/>
        <v>62202.952307692314</v>
      </c>
      <c r="P58" s="7">
        <f t="shared" si="5"/>
        <v>3234553.5200000005</v>
      </c>
      <c r="Q58" s="164">
        <f t="shared" si="27"/>
        <v>3231917.51</v>
      </c>
      <c r="R58" s="29">
        <f t="shared" si="1"/>
        <v>138.34844965394518</v>
      </c>
      <c r="S58" s="5">
        <f>SUM($Q$7:$Q58)/T58-1</f>
        <v>224403.95230769215</v>
      </c>
      <c r="T58" s="18">
        <v>52</v>
      </c>
      <c r="U58" s="138"/>
      <c r="V58" s="131"/>
      <c r="W58" s="105"/>
      <c r="X58" s="167"/>
      <c r="Y58" s="156">
        <f t="shared" si="26"/>
        <v>-3143634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118948.47226415094</v>
      </c>
      <c r="P59" s="7">
        <f t="shared" si="5"/>
        <v>6304269.0300000003</v>
      </c>
      <c r="Q59" s="164">
        <f t="shared" si="27"/>
        <v>3231917.51</v>
      </c>
      <c r="R59" s="29">
        <f t="shared" si="1"/>
        <v>173.33292577412783</v>
      </c>
      <c r="S59" s="5">
        <f>SUM($Q$7:$Q59)/T59-1</f>
        <v>281149.4722641508</v>
      </c>
      <c r="T59" s="18">
        <v>53</v>
      </c>
      <c r="U59" s="138"/>
      <c r="V59" s="131"/>
      <c r="W59" s="105"/>
      <c r="X59" s="167"/>
      <c r="Y59" s="156">
        <f t="shared" si="26"/>
        <v>-3143634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173592.30629629627</v>
      </c>
      <c r="P60" s="7">
        <f t="shared" si="5"/>
        <v>9373984.5399999991</v>
      </c>
      <c r="Q60" s="164">
        <f t="shared" si="27"/>
        <v>3231917.51</v>
      </c>
      <c r="R60" s="29">
        <f t="shared" si="1"/>
        <v>207.02168055652587</v>
      </c>
      <c r="S60" s="5">
        <f>SUM($Q$7:$Q60)/T60-1</f>
        <v>335793.30629629613</v>
      </c>
      <c r="T60" s="18">
        <v>54</v>
      </c>
      <c r="U60" s="138"/>
      <c r="V60" s="131"/>
      <c r="W60" s="105"/>
      <c r="X60" s="167"/>
      <c r="Y60" s="156">
        <f t="shared" si="26"/>
        <v>-3143634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>
        <v>2800</v>
      </c>
      <c r="I61" s="25">
        <v>2000</v>
      </c>
      <c r="J61" s="25">
        <v>500</v>
      </c>
      <c r="K61" s="170">
        <f t="shared" si="23"/>
        <v>5300</v>
      </c>
      <c r="L61" s="171"/>
      <c r="M61" s="153"/>
      <c r="N61" s="149">
        <f t="shared" si="24"/>
        <v>5300</v>
      </c>
      <c r="O61" s="67">
        <f t="shared" si="25"/>
        <v>226345.45545454544</v>
      </c>
      <c r="P61" s="7">
        <f t="shared" si="5"/>
        <v>12449000.049999999</v>
      </c>
      <c r="Q61" s="164">
        <f t="shared" si="27"/>
        <v>3237217.51</v>
      </c>
      <c r="R61" s="29">
        <f t="shared" si="1"/>
        <v>239.54479935792733</v>
      </c>
      <c r="S61" s="5">
        <f>SUM($Q$7:$Q61)/T61-1</f>
        <v>388546.45545454527</v>
      </c>
      <c r="T61" s="18">
        <v>55</v>
      </c>
      <c r="U61" s="138"/>
      <c r="V61" s="131"/>
      <c r="W61" s="105"/>
      <c r="X61" s="167"/>
      <c r="Y61" s="156">
        <f t="shared" si="26"/>
        <v>-3148934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>
        <v>300</v>
      </c>
      <c r="I62" s="25">
        <v>2000</v>
      </c>
      <c r="J62" s="25">
        <v>500</v>
      </c>
      <c r="K62" s="170">
        <f t="shared" si="23"/>
        <v>2800</v>
      </c>
      <c r="L62" s="171"/>
      <c r="M62" s="153"/>
      <c r="N62" s="149">
        <f t="shared" si="24"/>
        <v>2800</v>
      </c>
      <c r="O62" s="67">
        <f t="shared" si="25"/>
        <v>277264.56357142853</v>
      </c>
      <c r="P62" s="7">
        <f t="shared" si="5"/>
        <v>15526815.559999999</v>
      </c>
      <c r="Q62" s="164">
        <f t="shared" si="27"/>
        <v>3240017.51</v>
      </c>
      <c r="R62" s="29">
        <f t="shared" si="1"/>
        <v>270.93720396260733</v>
      </c>
      <c r="S62" s="5">
        <f>SUM($Q$7:$Q62)/T62-1</f>
        <v>439465.56357142836</v>
      </c>
      <c r="T62" s="18">
        <v>56</v>
      </c>
      <c r="U62" s="138"/>
      <c r="V62" s="131"/>
      <c r="W62" s="105"/>
      <c r="X62" s="167"/>
      <c r="Y62" s="156">
        <f t="shared" si="26"/>
        <v>-3151734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zoomScale="120" zoomScaleNormal="12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v>-2053</v>
      </c>
      <c r="E7" s="197"/>
      <c r="F7" s="198"/>
      <c r="G7" s="199">
        <f>D7+E7+F7-G46-G47</f>
        <v>-2053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-2053</v>
      </c>
      <c r="O7" s="205">
        <f>P7/T7</f>
        <v>3075760.51</v>
      </c>
      <c r="P7" s="206">
        <f>(+$Q7-$Q$3)</f>
        <v>3075760.51</v>
      </c>
      <c r="Q7" s="207">
        <f>G45+N7-2</f>
        <v>3237962.51</v>
      </c>
      <c r="R7" s="208">
        <f t="shared" ref="R7:R41" si="1">$S7/$Q$3*100</f>
        <v>1996.2531349798396</v>
      </c>
      <c r="S7" s="209">
        <f>$Q7</f>
        <v>3237962.51</v>
      </c>
      <c r="T7" s="210">
        <v>1</v>
      </c>
      <c r="U7" s="211">
        <f>B7</f>
        <v>45553</v>
      </c>
      <c r="V7" s="212">
        <v>1330.2</v>
      </c>
      <c r="W7" s="213"/>
      <c r="X7" s="214" t="e">
        <f>AVERAGE(W7:W11)</f>
        <v>#DIV/0!</v>
      </c>
      <c r="Y7" s="215">
        <f>G48-K7-L7+1</f>
        <v>1</v>
      </c>
      <c r="Z7" s="216">
        <f>AVERAGE(Y7:Y13)</f>
        <v>1.1428571428571428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3075760.51</v>
      </c>
      <c r="P8" s="163">
        <f>(IF($Q8&lt;0,-$Q$3+P7,($Q8-$Q$3)+P7))</f>
        <v>6151521.0199999996</v>
      </c>
      <c r="Q8" s="164">
        <f>Q7+N8</f>
        <v>3237962.51</v>
      </c>
      <c r="R8" s="29">
        <f t="shared" si="1"/>
        <v>1996.2531349798396</v>
      </c>
      <c r="S8" s="165">
        <f>SUM($Q$7:$Q8)/T8</f>
        <v>3237962.51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1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3075760.1766666663</v>
      </c>
      <c r="P9" s="163">
        <f t="shared" ref="P9" si="4">(IF($Q9&lt;0,-$Q$3+P8,($Q9-$Q$3)+P8))</f>
        <v>9227280.5299999993</v>
      </c>
      <c r="Q9" s="164">
        <f>Q8+N9-1</f>
        <v>3237961.51</v>
      </c>
      <c r="R9" s="29">
        <f t="shared" si="1"/>
        <v>1996.2535459899793</v>
      </c>
      <c r="S9" s="5">
        <f>SUM($Q$7:$Q9)/T9+1</f>
        <v>3237963.1766666663</v>
      </c>
      <c r="T9" s="17">
        <v>3</v>
      </c>
      <c r="U9" s="4"/>
      <c r="V9" s="131"/>
      <c r="W9" s="105"/>
      <c r="X9" s="167"/>
      <c r="Y9" s="156">
        <f>Y8-K9-L9</f>
        <v>1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3075760.01</v>
      </c>
      <c r="P10" s="163">
        <f>(IF($Q10&lt;0,-$Q$3+P9,($Q10-$Q$3)+P9))</f>
        <v>12303040.039999999</v>
      </c>
      <c r="Q10" s="164">
        <f>Q9+N10</f>
        <v>3237961.51</v>
      </c>
      <c r="R10" s="29">
        <f t="shared" si="1"/>
        <v>1996.2522102070257</v>
      </c>
      <c r="S10" s="5">
        <f>SUM($Q$7:$Q10)/T10-1</f>
        <v>3237961.01</v>
      </c>
      <c r="T10" s="17">
        <v>4</v>
      </c>
      <c r="U10" s="4"/>
      <c r="V10" s="131"/>
      <c r="W10" s="105"/>
      <c r="X10" s="167"/>
      <c r="Y10" s="156">
        <f>Y9-K10-L10</f>
        <v>1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3075759.9099999997</v>
      </c>
      <c r="P11" s="163">
        <f t="shared" ref="P11:P41" si="5">(IF($Q11&lt;0,-$Q$3+P10,($Q11-$Q$3)+P10))</f>
        <v>15378799.549999999</v>
      </c>
      <c r="Q11" s="164">
        <f>Q10+N11</f>
        <v>3237961.51</v>
      </c>
      <c r="R11" s="29">
        <f t="shared" si="1"/>
        <v>1996.2527650707141</v>
      </c>
      <c r="S11" s="5">
        <f>SUM($Q$7:$Q11)/T11</f>
        <v>3237961.9099999997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1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3075759.8433333333</v>
      </c>
      <c r="P12" s="163">
        <f t="shared" si="5"/>
        <v>18454559.059999999</v>
      </c>
      <c r="Q12" s="164">
        <f>Q11+N12</f>
        <v>3237961.51</v>
      </c>
      <c r="R12" s="29">
        <f t="shared" si="1"/>
        <v>1996.2527239697004</v>
      </c>
      <c r="S12" s="5">
        <f>SUM($Q$7:$Q12)/T12</f>
        <v>3237961.8433333333</v>
      </c>
      <c r="T12" s="17">
        <v>6</v>
      </c>
      <c r="U12" s="138">
        <f>B12</f>
        <v>45558</v>
      </c>
      <c r="V12" s="310">
        <v>1340.1</v>
      </c>
      <c r="W12" s="105"/>
      <c r="X12" s="167" t="e">
        <f>AVERAGE(W12:W20)</f>
        <v>#DIV/0!</v>
      </c>
      <c r="Y12" s="156">
        <f>Y11-K12-L12</f>
        <v>1</v>
      </c>
      <c r="Z12" s="217">
        <f>AVERAGE(Y12:Y20)</f>
        <v>2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3075759.7957142857</v>
      </c>
      <c r="P13" s="163">
        <f t="shared" si="5"/>
        <v>21530318.57</v>
      </c>
      <c r="Q13" s="164">
        <f>Q12+N13</f>
        <v>3237961.51</v>
      </c>
      <c r="R13" s="29">
        <f t="shared" si="1"/>
        <v>1996.252694611833</v>
      </c>
      <c r="S13" s="5">
        <f>SUM($Q$7:$Q13)/T13</f>
        <v>3237961.7957142857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2</v>
      </c>
      <c r="Z13" s="217"/>
      <c r="AA13" s="92"/>
      <c r="AB13" s="92"/>
    </row>
    <row r="14" spans="2:255">
      <c r="B14" s="116">
        <v>45560</v>
      </c>
      <c r="C14" s="14"/>
      <c r="D14" s="87">
        <f>-42237-5877</f>
        <v>-48114</v>
      </c>
      <c r="E14" s="87"/>
      <c r="F14" s="23"/>
      <c r="G14" s="26">
        <f>D14+E14+F14-E13-F13</f>
        <v>-48114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-48114</v>
      </c>
      <c r="O14" s="67">
        <f>P14/T14+1</f>
        <v>3069746.6349999998</v>
      </c>
      <c r="P14" s="163">
        <f t="shared" si="5"/>
        <v>24557965.079999998</v>
      </c>
      <c r="Q14" s="164">
        <f>Q13+N14+1</f>
        <v>3189848.51</v>
      </c>
      <c r="R14" s="29">
        <f t="shared" si="1"/>
        <v>1992.5541207876599</v>
      </c>
      <c r="S14" s="5">
        <f>SUM($Q$7:$Q14)/T14+15</f>
        <v>3231962.6349999998</v>
      </c>
      <c r="T14" s="17">
        <v>8</v>
      </c>
      <c r="U14" s="4"/>
      <c r="V14" s="4"/>
      <c r="W14" s="105"/>
      <c r="X14" s="167"/>
      <c r="Y14" s="156">
        <f>Y13-K14-L14</f>
        <v>2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3065067.8433333328</v>
      </c>
      <c r="P15" s="7">
        <f t="shared" si="5"/>
        <v>27585610.589999996</v>
      </c>
      <c r="Q15" s="164">
        <f>Q14+N15-1</f>
        <v>3189847.51</v>
      </c>
      <c r="R15" s="29">
        <f t="shared" si="1"/>
        <v>1989.6609433504723</v>
      </c>
      <c r="S15" s="5">
        <f>SUM($Q$7:$Q15)/T15</f>
        <v>3227269.8433333328</v>
      </c>
      <c r="T15" s="17">
        <v>9</v>
      </c>
      <c r="U15" s="4"/>
      <c r="V15" s="4"/>
      <c r="W15" s="105"/>
      <c r="X15" s="167"/>
      <c r="Y15" s="156">
        <f>Y14-K15-L15</f>
        <v>2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3061325.7099999995</v>
      </c>
      <c r="P16" s="70">
        <f t="shared" si="5"/>
        <v>30613257.099999994</v>
      </c>
      <c r="Q16" s="164">
        <f>Q15+N16+1</f>
        <v>3189848.51</v>
      </c>
      <c r="R16" s="71">
        <f t="shared" si="1"/>
        <v>1987.3538612347563</v>
      </c>
      <c r="S16" s="72">
        <f>SUM($Q$7:$Q16)/T16</f>
        <v>3223527.7099999995</v>
      </c>
      <c r="T16" s="73">
        <v>10</v>
      </c>
      <c r="U16" s="218"/>
      <c r="V16" s="133"/>
      <c r="W16" s="105"/>
      <c r="X16" s="167"/>
      <c r="Y16" s="156">
        <f>Y15-K16-L16</f>
        <v>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3058263.9645454539</v>
      </c>
      <c r="P17" s="7">
        <f t="shared" si="5"/>
        <v>33640903.609999992</v>
      </c>
      <c r="Q17" s="164">
        <f t="shared" ref="Q17:Q20" si="9">Q16+N17</f>
        <v>3189848.51</v>
      </c>
      <c r="R17" s="29">
        <f t="shared" si="1"/>
        <v>1985.4662485946253</v>
      </c>
      <c r="S17" s="5">
        <f>SUM($Q$7:$Q17)/T17</f>
        <v>3220465.9645454539</v>
      </c>
      <c r="T17" s="18">
        <v>11</v>
      </c>
      <c r="U17" s="27"/>
      <c r="V17" s="136"/>
      <c r="W17" s="105"/>
      <c r="X17" s="167"/>
      <c r="Y17" s="156">
        <f t="shared" si="6"/>
        <v>2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3055712.5099999993</v>
      </c>
      <c r="P18" s="7">
        <f t="shared" si="5"/>
        <v>36668550.11999999</v>
      </c>
      <c r="Q18" s="164">
        <f t="shared" si="9"/>
        <v>3189848.51</v>
      </c>
      <c r="R18" s="29">
        <f t="shared" si="1"/>
        <v>1983.8932380611827</v>
      </c>
      <c r="S18" s="5">
        <f>SUM($Q$7:$Q18)/T18</f>
        <v>3217914.5099999993</v>
      </c>
      <c r="T18" s="18">
        <v>12</v>
      </c>
      <c r="U18" s="27"/>
      <c r="V18" s="136"/>
      <c r="W18" s="105"/>
      <c r="X18" s="167"/>
      <c r="Y18" s="156">
        <f t="shared" si="6"/>
        <v>2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3053553.5099999988</v>
      </c>
      <c r="P19" s="7">
        <f t="shared" si="5"/>
        <v>39696195.629999988</v>
      </c>
      <c r="Q19" s="164">
        <f>Q18+N19-1</f>
        <v>3189847.51</v>
      </c>
      <c r="R19" s="29">
        <f t="shared" si="1"/>
        <v>1982.5621817240226</v>
      </c>
      <c r="S19" s="5">
        <f>SUM($Q$7:$Q19)/T19</f>
        <v>3215755.5099999988</v>
      </c>
      <c r="T19" s="18">
        <v>13</v>
      </c>
      <c r="U19" s="138">
        <f>B19</f>
        <v>45565</v>
      </c>
      <c r="V19" s="310">
        <v>1335.2</v>
      </c>
      <c r="W19" s="105"/>
      <c r="X19" s="167" t="e">
        <f>AVERAGE(W19:W27)</f>
        <v>#DIV/0!</v>
      </c>
      <c r="Y19" s="156">
        <f>Y18-K19-L19</f>
        <v>2</v>
      </c>
      <c r="Z19" s="217">
        <f>AVERAGE(Y19:Y27)</f>
        <v>2.1111111111111112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3051702.9385714275</v>
      </c>
      <c r="P20" s="7">
        <f t="shared" si="5"/>
        <v>42723841.139999986</v>
      </c>
      <c r="Q20" s="164">
        <f t="shared" si="9"/>
        <v>3189847.51</v>
      </c>
      <c r="R20" s="29">
        <f t="shared" si="1"/>
        <v>1981.4218928073806</v>
      </c>
      <c r="S20" s="5">
        <f>SUM($Q$7:$Q20)/T20+1</f>
        <v>3213905.9385714275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3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3050099.1099999989</v>
      </c>
      <c r="P21" s="7">
        <f t="shared" si="5"/>
        <v>45751486.649999984</v>
      </c>
      <c r="Q21" s="164">
        <f>Q20+N21</f>
        <v>3189847.51</v>
      </c>
      <c r="R21" s="29">
        <f t="shared" si="1"/>
        <v>1980.4324915845668</v>
      </c>
      <c r="S21" s="5">
        <f>SUM($Q$7:$Q21)/T21</f>
        <v>3212301.1099999989</v>
      </c>
      <c r="T21" s="18">
        <v>15</v>
      </c>
      <c r="U21" s="4"/>
      <c r="V21" s="131"/>
      <c r="W21" s="105"/>
      <c r="X21" s="167"/>
      <c r="Y21" s="156">
        <f>Y20-K21-L21-1</f>
        <v>2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3048695.8224999988</v>
      </c>
      <c r="P22" s="7">
        <f t="shared" si="5"/>
        <v>48779133.159999982</v>
      </c>
      <c r="Q22" s="164">
        <f>Q21+N22+1</f>
        <v>3189848.51</v>
      </c>
      <c r="R22" s="29">
        <f t="shared" si="1"/>
        <v>1979.5673434976134</v>
      </c>
      <c r="S22" s="5">
        <f>SUM($Q$7:$Q22)/T22</f>
        <v>3210897.8224999988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2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3047457.6276470576</v>
      </c>
      <c r="P23" s="7">
        <f t="shared" si="5"/>
        <v>51806779.669999979</v>
      </c>
      <c r="Q23" s="164">
        <f>Q22+N23</f>
        <v>3189848.51</v>
      </c>
      <c r="R23" s="29">
        <f t="shared" si="1"/>
        <v>1978.8039775385369</v>
      </c>
      <c r="S23" s="5">
        <f>SUM($Q$7:$Q23)/T23</f>
        <v>3209659.6276470576</v>
      </c>
      <c r="T23" s="18">
        <v>17</v>
      </c>
      <c r="U23" s="27"/>
      <c r="V23" s="135"/>
      <c r="W23" s="105"/>
      <c r="X23" s="167"/>
      <c r="Y23" s="156">
        <f t="shared" si="13"/>
        <v>2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3046357.0099999988</v>
      </c>
      <c r="P24" s="7">
        <f t="shared" si="5"/>
        <v>54834426.179999977</v>
      </c>
      <c r="Q24" s="164">
        <f t="shared" ref="Q24:Q25" si="14">Q23+N24</f>
        <v>3189848.51</v>
      </c>
      <c r="R24" s="29">
        <f t="shared" si="1"/>
        <v>1978.1254300193577</v>
      </c>
      <c r="S24" s="5">
        <f>SUM($Q$7:$Q24)/T24</f>
        <v>3208559.0099999988</v>
      </c>
      <c r="T24" s="18">
        <v>18</v>
      </c>
      <c r="U24" s="4"/>
      <c r="V24" s="135"/>
      <c r="W24" s="105"/>
      <c r="X24" s="167"/>
      <c r="Y24" s="156">
        <f t="shared" si="13"/>
        <v>2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3045372.246842104</v>
      </c>
      <c r="P25" s="7">
        <f t="shared" si="5"/>
        <v>57862072.689999975</v>
      </c>
      <c r="Q25" s="164">
        <f t="shared" si="14"/>
        <v>3189848.51</v>
      </c>
      <c r="R25" s="29">
        <f t="shared" si="1"/>
        <v>1977.5183085548292</v>
      </c>
      <c r="S25" s="5">
        <f>SUM($Q$7:$Q25)/T25</f>
        <v>3207574.246842104</v>
      </c>
      <c r="T25" s="18">
        <v>19</v>
      </c>
      <c r="U25" s="4"/>
      <c r="V25" s="131"/>
      <c r="W25" s="105"/>
      <c r="X25" s="167"/>
      <c r="Y25" s="156">
        <f t="shared" si="13"/>
        <v>2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3044485.9599999986</v>
      </c>
      <c r="P26" s="7">
        <f t="shared" si="5"/>
        <v>60889719.199999973</v>
      </c>
      <c r="Q26" s="164">
        <f>Q25+N26</f>
        <v>3189848.51</v>
      </c>
      <c r="R26" s="29">
        <f t="shared" si="1"/>
        <v>1976.9718992367534</v>
      </c>
      <c r="S26" s="5">
        <f>SUM($Q$7:$Q26)/T26</f>
        <v>3206687.9599999986</v>
      </c>
      <c r="T26" s="18">
        <v>20</v>
      </c>
      <c r="U26" s="138">
        <f>B26</f>
        <v>45572</v>
      </c>
      <c r="V26" s="131">
        <v>1208.5</v>
      </c>
      <c r="W26" s="105"/>
      <c r="X26" s="167" t="e">
        <f>AVERAGE(W26:W34)</f>
        <v>#DIV/0!</v>
      </c>
      <c r="Y26" s="156">
        <f t="shared" si="13"/>
        <v>2</v>
      </c>
      <c r="Z26" s="217">
        <f>AVERAGE(Y26:Y34)</f>
        <v>1.3333333333333333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3043684.0814285702</v>
      </c>
      <c r="P27" s="7">
        <f t="shared" si="5"/>
        <v>63917365.709999971</v>
      </c>
      <c r="Q27" s="164">
        <f>Q26+N27</f>
        <v>3189848.51</v>
      </c>
      <c r="R27" s="29">
        <f t="shared" si="1"/>
        <v>1976.4775289013514</v>
      </c>
      <c r="S27" s="5">
        <f>SUM($Q$7:$Q27)/T27</f>
        <v>3205886.0814285702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2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3042955.0554545443</v>
      </c>
      <c r="P28" s="7">
        <f t="shared" si="5"/>
        <v>66945011.219999969</v>
      </c>
      <c r="Q28" s="164">
        <f>Q27+N28-1</f>
        <v>3189847.51</v>
      </c>
      <c r="R28" s="29">
        <f t="shared" si="1"/>
        <v>1976.0280733002951</v>
      </c>
      <c r="S28" s="5">
        <f>SUM($Q$7:$Q28)/T28</f>
        <v>3205157.0554545447</v>
      </c>
      <c r="T28" s="18">
        <v>22</v>
      </c>
      <c r="U28" s="4"/>
      <c r="V28" s="131"/>
      <c r="W28" s="105"/>
      <c r="X28" s="167"/>
      <c r="Y28" s="156">
        <f t="shared" si="13"/>
        <v>2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3042289.4230434773</v>
      </c>
      <c r="P29" s="7">
        <f t="shared" si="5"/>
        <v>69972656.729999974</v>
      </c>
      <c r="Q29" s="164">
        <f>Q28+N29</f>
        <v>3189847.51</v>
      </c>
      <c r="R29" s="29">
        <f t="shared" si="1"/>
        <v>1975.6177007949827</v>
      </c>
      <c r="S29" s="5">
        <f>SUM($Q$7:$Q29)/T29</f>
        <v>3204491.4230434778</v>
      </c>
      <c r="T29" s="18">
        <v>23</v>
      </c>
      <c r="U29" s="4"/>
      <c r="V29" s="131"/>
      <c r="W29" s="105"/>
      <c r="X29" s="167"/>
      <c r="Y29" s="156">
        <f>Y28-K29-L29-1</f>
        <v>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3041679.3016666658</v>
      </c>
      <c r="P30" s="7">
        <f t="shared" si="5"/>
        <v>73000303.23999998</v>
      </c>
      <c r="Q30" s="164">
        <f>Q29+N30+1</f>
        <v>3189848.51</v>
      </c>
      <c r="R30" s="29">
        <f t="shared" si="1"/>
        <v>1975.2415516865799</v>
      </c>
      <c r="S30" s="5">
        <f>SUM($Q$7:$Q30)/T30</f>
        <v>3203881.3016666663</v>
      </c>
      <c r="T30" s="18">
        <v>24</v>
      </c>
      <c r="U30" s="4"/>
      <c r="V30" s="131"/>
      <c r="W30" s="105"/>
      <c r="X30" s="167"/>
      <c r="Y30" s="156">
        <f t="shared" si="13"/>
        <v>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3041117.9899999993</v>
      </c>
      <c r="P31" s="7">
        <f t="shared" si="5"/>
        <v>76027949.749999985</v>
      </c>
      <c r="Q31" s="164">
        <f t="shared" ref="Q31:Q39" si="17">Q30+N31</f>
        <v>3189848.51</v>
      </c>
      <c r="R31" s="29">
        <f t="shared" si="1"/>
        <v>1974.8954945068497</v>
      </c>
      <c r="S31" s="5">
        <f>SUM($Q$7:$Q31)/T31</f>
        <v>3203319.99</v>
      </c>
      <c r="T31" s="18">
        <v>25</v>
      </c>
      <c r="U31" s="4"/>
      <c r="V31" s="137"/>
      <c r="W31" s="105"/>
      <c r="X31" s="167"/>
      <c r="Y31" s="156">
        <f t="shared" si="13"/>
        <v>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3040599.8561538458</v>
      </c>
      <c r="P32" s="7">
        <f t="shared" si="5"/>
        <v>79055596.25999999</v>
      </c>
      <c r="Q32" s="164">
        <f t="shared" si="17"/>
        <v>3189848.51</v>
      </c>
      <c r="R32" s="29">
        <f t="shared" si="1"/>
        <v>1974.576057110175</v>
      </c>
      <c r="S32" s="5">
        <f>SUM($Q$7:$Q32)/T32</f>
        <v>3202801.8561538463</v>
      </c>
      <c r="T32" s="18">
        <v>26</v>
      </c>
      <c r="U32" s="27"/>
      <c r="V32" s="137"/>
      <c r="W32" s="105"/>
      <c r="X32" s="167"/>
      <c r="Y32" s="156">
        <f t="shared" si="13"/>
        <v>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3040120.1025925926</v>
      </c>
      <c r="P33" s="7">
        <f t="shared" si="5"/>
        <v>82083242.769999996</v>
      </c>
      <c r="Q33" s="164">
        <f>Q32+N33</f>
        <v>3189848.51</v>
      </c>
      <c r="R33" s="29">
        <f t="shared" si="1"/>
        <v>1974.2802817428842</v>
      </c>
      <c r="S33" s="5">
        <f>SUM($Q$7:$Q33)/T33</f>
        <v>3202322.1025925931</v>
      </c>
      <c r="T33" s="18">
        <v>27</v>
      </c>
      <c r="U33" s="138">
        <f>B33</f>
        <v>45579</v>
      </c>
      <c r="V33" s="131">
        <v>1313</v>
      </c>
      <c r="W33" s="105"/>
      <c r="X33" s="167" t="e">
        <f>AVERAGE(W33:W41)</f>
        <v>#DIV/0!</v>
      </c>
      <c r="Y33" s="156">
        <f t="shared" si="13"/>
        <v>1</v>
      </c>
      <c r="Z33" s="217">
        <f>AVERAGE(Y33:Y41)</f>
        <v>1.2222222222222223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3039674.6171428571</v>
      </c>
      <c r="P34" s="7">
        <f t="shared" si="5"/>
        <v>85110889.280000001</v>
      </c>
      <c r="Q34" s="164">
        <f>Q33+N34</f>
        <v>3189848.51</v>
      </c>
      <c r="R34" s="29">
        <f t="shared" si="1"/>
        <v>1974.0056331875421</v>
      </c>
      <c r="S34" s="5">
        <f>SUM($Q$7:$Q34)/T34</f>
        <v>3201876.6171428575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3039259.8548275866</v>
      </c>
      <c r="P35" s="7">
        <f t="shared" si="5"/>
        <v>88138535.790000007</v>
      </c>
      <c r="Q35" s="164">
        <f>Q34+N35</f>
        <v>3189848.51</v>
      </c>
      <c r="R35" s="29">
        <f t="shared" si="1"/>
        <v>1973.7505424270889</v>
      </c>
      <c r="S35" s="5">
        <f>SUM($Q$7:$Q35)/T35+1</f>
        <v>3201462.854827587</v>
      </c>
      <c r="T35" s="18">
        <v>29</v>
      </c>
      <c r="U35" s="4"/>
      <c r="V35" s="131"/>
      <c r="W35" s="105"/>
      <c r="X35" s="167"/>
      <c r="Y35" s="156">
        <f>Y34-K35-L35+1</f>
        <v>2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3038872.7766666668</v>
      </c>
      <c r="P36" s="7">
        <f t="shared" si="5"/>
        <v>91166183.300000012</v>
      </c>
      <c r="Q36" s="164">
        <f>Q35+N36+1</f>
        <v>3189849.51</v>
      </c>
      <c r="R36" s="29">
        <f t="shared" si="1"/>
        <v>1973.5119028536442</v>
      </c>
      <c r="S36" s="5">
        <f>SUM($Q$7:$Q36)/T36+1</f>
        <v>3201075.7766666678</v>
      </c>
      <c r="T36" s="18">
        <v>30</v>
      </c>
      <c r="U36" s="4"/>
      <c r="V36" s="136"/>
      <c r="W36" s="105"/>
      <c r="X36" s="167"/>
      <c r="Y36" s="156">
        <f>Y35-K36-L36-1</f>
        <v>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3038510.7035483876</v>
      </c>
      <c r="P37" s="7">
        <f t="shared" si="5"/>
        <v>94193831.810000017</v>
      </c>
      <c r="Q37" s="164">
        <f>Q36+N37+1</f>
        <v>3189850.51</v>
      </c>
      <c r="R37" s="29">
        <f t="shared" si="1"/>
        <v>1973.2886792692987</v>
      </c>
      <c r="S37" s="5">
        <f>SUM($Q$7:$Q37)/T37+1</f>
        <v>3200713.7035483881</v>
      </c>
      <c r="T37" s="18">
        <v>31</v>
      </c>
      <c r="U37" s="27"/>
      <c r="V37" s="137"/>
      <c r="W37" s="105"/>
      <c r="X37" s="167"/>
      <c r="Y37" s="156">
        <f t="shared" si="13"/>
        <v>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3038171.2600000007</v>
      </c>
      <c r="P38" s="7">
        <f t="shared" si="5"/>
        <v>97221480.320000023</v>
      </c>
      <c r="Q38" s="164">
        <f t="shared" si="17"/>
        <v>3189850.51</v>
      </c>
      <c r="R38" s="29">
        <f t="shared" si="1"/>
        <v>1973.0787906437658</v>
      </c>
      <c r="S38" s="5">
        <f>SUM($Q$7:$Q38)/T38</f>
        <v>3200373.2600000012</v>
      </c>
      <c r="T38" s="18">
        <v>32</v>
      </c>
      <c r="U38" s="27"/>
      <c r="V38" s="137"/>
      <c r="W38" s="105"/>
      <c r="X38" s="167"/>
      <c r="Y38" s="156">
        <f t="shared" si="13"/>
        <v>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3037852.3887878796</v>
      </c>
      <c r="P39" s="7">
        <f t="shared" si="5"/>
        <v>100249128.83000003</v>
      </c>
      <c r="Q39" s="164">
        <f t="shared" si="17"/>
        <v>3189850.51</v>
      </c>
      <c r="R39" s="29">
        <f t="shared" si="1"/>
        <v>1972.8822016916438</v>
      </c>
      <c r="S39" s="5">
        <f>SUM($Q$7:$Q39)/T39</f>
        <v>3200054.3887878801</v>
      </c>
      <c r="T39" s="18">
        <v>33</v>
      </c>
      <c r="U39" s="27"/>
      <c r="V39" s="137"/>
      <c r="W39" s="105"/>
      <c r="X39" s="167"/>
      <c r="Y39" s="156">
        <f t="shared" si="13"/>
        <v>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3037552.215882354</v>
      </c>
      <c r="P40" s="7">
        <f t="shared" si="5"/>
        <v>103276775.34000003</v>
      </c>
      <c r="Q40" s="164">
        <f>Q39+N40-2</f>
        <v>3189848.51</v>
      </c>
      <c r="R40" s="29">
        <f t="shared" si="1"/>
        <v>1972.696524014719</v>
      </c>
      <c r="S40" s="5">
        <f>SUM($Q$7:$Q40)/T40-1</f>
        <v>3199753.2158823544</v>
      </c>
      <c r="T40" s="18">
        <v>34</v>
      </c>
      <c r="U40" s="138"/>
      <c r="V40" s="131"/>
      <c r="W40" s="105"/>
      <c r="X40" s="167"/>
      <c r="Y40" s="156">
        <f t="shared" si="13"/>
        <v>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3037269.195714287</v>
      </c>
      <c r="P41" s="7">
        <f t="shared" si="5"/>
        <v>106304421.85000004</v>
      </c>
      <c r="Q41" s="164">
        <f>Q40+N41</f>
        <v>3189848.51</v>
      </c>
      <c r="R41" s="29">
        <f t="shared" si="1"/>
        <v>1972.5226542917399</v>
      </c>
      <c r="S41" s="5">
        <f>SUM($Q$7:$Q41)/T41</f>
        <v>3199471.1957142875</v>
      </c>
      <c r="T41" s="18">
        <v>35</v>
      </c>
      <c r="U41" s="138"/>
      <c r="V41" s="131"/>
      <c r="W41" s="105"/>
      <c r="X41" s="167"/>
      <c r="Y41" s="156">
        <f>Y40-K41-L41+1</f>
        <v>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3240017.51</v>
      </c>
    </row>
    <row r="46" spans="2:31">
      <c r="D46" s="138" t="s">
        <v>4</v>
      </c>
      <c r="E46" s="139"/>
      <c r="F46" s="143"/>
      <c r="G46" s="91">
        <f>'AUG 2024'!E62</f>
        <v>0</v>
      </c>
    </row>
    <row r="47" spans="2:31">
      <c r="D47" s="138" t="s">
        <v>60</v>
      </c>
      <c r="E47" s="144"/>
      <c r="F47" s="143"/>
      <c r="G47" s="91">
        <f>'AUG 2024'!F62</f>
        <v>0</v>
      </c>
    </row>
    <row r="48" spans="2:31" ht="12.75" thickBot="1">
      <c r="D48" s="140" t="s">
        <v>46</v>
      </c>
      <c r="E48" s="145"/>
      <c r="F48" s="146"/>
      <c r="G48" s="158">
        <f>'AUG 2024'!W62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3"/>
  <sheetViews>
    <sheetView topLeftCell="A5293" workbookViewId="0">
      <selection activeCell="D5313" sqref="D531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2024-09-13T09:27:09Z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